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9780"/>
  </bookViews>
  <sheets>
    <sheet name="ملف الموظفين" sheetId="4" r:id="rId1"/>
    <sheet name="اسماء الموظفين" sheetId="2" r:id="rId2"/>
  </sheets>
  <definedNames>
    <definedName name="employa">'اسماء الموظفين'!$A$2:$A$46</definedName>
    <definedName name="picture">INDEX(ran_pic,ran_index)</definedName>
    <definedName name="ran_index">MATCH(rang_empl,employa,0)</definedName>
    <definedName name="ran_pic">'اسماء الموظفين'!$R$2:$R$46</definedName>
    <definedName name="rang_empl">'ملف الموظفين'!$E$2</definedName>
  </definedNames>
  <calcPr calcId="124519"/>
</workbook>
</file>

<file path=xl/calcChain.xml><?xml version="1.0" encoding="utf-8"?>
<calcChain xmlns="http://schemas.openxmlformats.org/spreadsheetml/2006/main">
  <c r="B29" i="4"/>
  <c r="B26"/>
  <c r="B24"/>
  <c r="B23"/>
  <c r="B21"/>
  <c r="F19"/>
  <c r="B19"/>
  <c r="F17"/>
  <c r="B17"/>
  <c r="B12"/>
  <c r="B11"/>
  <c r="B10"/>
  <c r="B9"/>
  <c r="B8"/>
  <c r="B7"/>
</calcChain>
</file>

<file path=xl/sharedStrings.xml><?xml version="1.0" encoding="utf-8"?>
<sst xmlns="http://schemas.openxmlformats.org/spreadsheetml/2006/main" count="178" uniqueCount="86">
  <si>
    <t xml:space="preserve">الاسم </t>
  </si>
  <si>
    <t>رقم الموظف</t>
  </si>
  <si>
    <t>اسم الموظف</t>
  </si>
  <si>
    <t>رقم الهوية</t>
  </si>
  <si>
    <t>الوظيفة</t>
  </si>
  <si>
    <t>تاريخ التعيين</t>
  </si>
  <si>
    <t xml:space="preserve">الحالة الاجتماعية </t>
  </si>
  <si>
    <t>عدد الاولاد</t>
  </si>
  <si>
    <t>رئيس الديوان</t>
  </si>
  <si>
    <t>متزوج</t>
  </si>
  <si>
    <t xml:space="preserve"> رئيس الحسابات</t>
  </si>
  <si>
    <t>سكرتيرة تنفيذية</t>
  </si>
  <si>
    <t>عزباء</t>
  </si>
  <si>
    <t>متزوجة</t>
  </si>
  <si>
    <t xml:space="preserve">سكرتيرة </t>
  </si>
  <si>
    <t>مراسل</t>
  </si>
  <si>
    <t>فراش</t>
  </si>
  <si>
    <t>IT Adminstrator</t>
  </si>
  <si>
    <t>قسم التدريب</t>
  </si>
  <si>
    <t xml:space="preserve">مستشار قانوني </t>
  </si>
  <si>
    <t>اعزب</t>
  </si>
  <si>
    <t>محاسب</t>
  </si>
  <si>
    <t>العنوان</t>
  </si>
  <si>
    <t xml:space="preserve">رام الله </t>
  </si>
  <si>
    <t>رقم الجوال</t>
  </si>
  <si>
    <t>التحصيل العلمي</t>
  </si>
  <si>
    <t>تاريخ التخرج</t>
  </si>
  <si>
    <t xml:space="preserve">الراتب الشهري </t>
  </si>
  <si>
    <t>بدل المواصلات</t>
  </si>
  <si>
    <t>الاجازات المترصدة</t>
  </si>
  <si>
    <t>العقوبات</t>
  </si>
  <si>
    <t>الرصيد المستحق من السنوات السابقة</t>
  </si>
  <si>
    <t xml:space="preserve">المكافئات </t>
  </si>
  <si>
    <t xml:space="preserve">العقوبات </t>
  </si>
  <si>
    <t xml:space="preserve">يوم </t>
  </si>
  <si>
    <t xml:space="preserve">المترصد من الاجازات </t>
  </si>
  <si>
    <t xml:space="preserve">بدل المواصلات </t>
  </si>
  <si>
    <t xml:space="preserve">عدد الأولاد المعالين </t>
  </si>
  <si>
    <t xml:space="preserve">تاريخ التعيين </t>
  </si>
  <si>
    <t xml:space="preserve">تاريخ التخرج </t>
  </si>
  <si>
    <t xml:space="preserve">التحصيل العلمي </t>
  </si>
  <si>
    <t xml:space="preserve">الوظيفة </t>
  </si>
  <si>
    <t xml:space="preserve">جوال </t>
  </si>
  <si>
    <t xml:space="preserve">تلفون </t>
  </si>
  <si>
    <t xml:space="preserve">العنوان </t>
  </si>
  <si>
    <t xml:space="preserve">رقم الهوية </t>
  </si>
  <si>
    <t xml:space="preserve">ملف رقم </t>
  </si>
  <si>
    <t xml:space="preserve">رقم الهاتف </t>
  </si>
  <si>
    <t>صورة</t>
  </si>
  <si>
    <t>قسم الابحاث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</si>
  <si>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</si>
  <si>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</si>
  <si>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</si>
  <si>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</si>
  <si>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</si>
  <si>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</si>
  <si>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</si>
  <si>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</si>
  <si>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</si>
  <si>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</si>
  <si>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</si>
  <si>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</si>
  <si>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</si>
  <si>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</si>
  <si>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</si>
  <si>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</si>
  <si>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</si>
  <si>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</si>
  <si>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</si>
  <si>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</si>
  <si>
    <t>محمد 21</t>
  </si>
  <si>
    <t>محمد 22</t>
  </si>
  <si>
    <t>محمد 23</t>
  </si>
  <si>
    <t>محمد 24</t>
  </si>
  <si>
    <t>محمد 25</t>
  </si>
  <si>
    <t>محمد 26</t>
  </si>
  <si>
    <t>محمد 27</t>
  </si>
  <si>
    <t>محمد 28</t>
  </si>
  <si>
    <t>محمد 29</t>
  </si>
  <si>
    <t>محمد 30</t>
  </si>
  <si>
    <t>محمد 31</t>
  </si>
  <si>
    <t>محمد 32</t>
  </si>
  <si>
    <t>محمد 33</t>
  </si>
  <si>
    <t>محمد 34</t>
  </si>
  <si>
    <t>محمد 35</t>
  </si>
  <si>
    <t>محمد 36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</si>
</sst>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name val="Calibri"/>
      <family val="2"/>
    </font>
    <font>
      <sz val="10"/>
      <name val="Arial"/>
      <family val="2"/>
    </font>
    <font>
      <b/>
      <sz val="16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4" fillId="0" borderId="2" xfId="0" applyFont="1" applyBorder="1"/>
    <xf numFmtId="1" fontId="3" fillId="0" borderId="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14" fontId="3" fillId="0" borderId="2" xfId="0" applyNumberFormat="1" applyFont="1" applyBorder="1" applyAlignment="1">
      <alignment horizontal="right" vertical="center"/>
    </xf>
    <xf numFmtId="1" fontId="0" fillId="0" borderId="2" xfId="0" applyNumberFormat="1" applyBorder="1"/>
    <xf numFmtId="0" fontId="0" fillId="0" borderId="2" xfId="0" applyBorder="1"/>
    <xf numFmtId="0" fontId="0" fillId="0" borderId="3" xfId="0" applyBorder="1"/>
    <xf numFmtId="14" fontId="0" fillId="0" borderId="2" xfId="0" applyNumberFormat="1" applyBorder="1"/>
    <xf numFmtId="0" fontId="5" fillId="0" borderId="2" xfId="0" applyFont="1" applyBorder="1"/>
    <xf numFmtId="1" fontId="0" fillId="0" borderId="0" xfId="0" applyNumberFormat="1"/>
    <xf numFmtId="14" fontId="0" fillId="0" borderId="0" xfId="0" applyNumberFormat="1"/>
    <xf numFmtId="1" fontId="4" fillId="0" borderId="2" xfId="0" applyNumberFormat="1" applyFont="1" applyBorder="1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applyFont="1"/>
    <xf numFmtId="0" fontId="8" fillId="3" borderId="1" xfId="0" applyFont="1" applyFill="1" applyBorder="1" applyAlignment="1">
      <alignment horizontal="right" vertical="center"/>
    </xf>
    <xf numFmtId="0" fontId="8" fillId="3" borderId="4" xfId="0" applyFont="1" applyFill="1" applyBorder="1" applyAlignment="1">
      <alignment horizontal="right" vertical="center"/>
    </xf>
    <xf numFmtId="0" fontId="8" fillId="3" borderId="4" xfId="0" applyFont="1" applyFill="1" applyBorder="1"/>
    <xf numFmtId="0" fontId="7" fillId="3" borderId="1" xfId="0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14" fontId="3" fillId="0" borderId="2" xfId="0" applyNumberFormat="1" applyFont="1" applyFill="1" applyBorder="1" applyAlignment="1">
      <alignment horizontal="right" vertical="center"/>
    </xf>
    <xf numFmtId="1" fontId="4" fillId="0" borderId="2" xfId="0" applyNumberFormat="1" applyFont="1" applyFill="1" applyBorder="1"/>
    <xf numFmtId="1" fontId="0" fillId="0" borderId="2" xfId="0" applyNumberFormat="1" applyFill="1" applyBorder="1"/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6" fillId="3" borderId="7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4" fontId="7" fillId="0" borderId="4" xfId="0" applyNumberFormat="1" applyFont="1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/>
    </xf>
    <xf numFmtId="14" fontId="7" fillId="0" borderId="5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top"/>
    </xf>
    <xf numFmtId="0" fontId="0" fillId="0" borderId="8" xfId="0" applyBorder="1" applyAlignment="1">
      <alignment horizontal="right" vertical="top"/>
    </xf>
    <xf numFmtId="0" fontId="0" fillId="0" borderId="9" xfId="0" applyBorder="1" applyAlignment="1">
      <alignment horizontal="right" vertical="top"/>
    </xf>
    <xf numFmtId="0" fontId="0" fillId="0" borderId="10" xfId="0" applyBorder="1" applyAlignment="1">
      <alignment horizontal="right" vertical="top"/>
    </xf>
    <xf numFmtId="0" fontId="0" fillId="0" borderId="0" xfId="0" applyBorder="1" applyAlignment="1">
      <alignment horizontal="right" vertical="top"/>
    </xf>
    <xf numFmtId="0" fontId="0" fillId="0" borderId="11" xfId="0" applyBorder="1" applyAlignment="1">
      <alignment horizontal="right" vertical="top"/>
    </xf>
    <xf numFmtId="0" fontId="0" fillId="0" borderId="12" xfId="0" applyBorder="1" applyAlignment="1">
      <alignment horizontal="right" vertical="top"/>
    </xf>
    <xf numFmtId="0" fontId="0" fillId="0" borderId="13" xfId="0" applyBorder="1" applyAlignment="1">
      <alignment horizontal="right" vertical="top"/>
    </xf>
    <xf numFmtId="0" fontId="0" fillId="0" borderId="14" xfId="0" applyBorder="1" applyAlignment="1">
      <alignment horizontal="right" vertical="top"/>
    </xf>
    <xf numFmtId="0" fontId="6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19050</xdr:colOff>
      <xdr:row>2</xdr:row>
      <xdr:rowOff>180975</xdr:rowOff>
    </xdr:from>
    <xdr:to>
      <xdr:col>18</xdr:col>
      <xdr:colOff>19050</xdr:colOff>
      <xdr:row>4</xdr:row>
      <xdr:rowOff>19050</xdr:rowOff>
    </xdr:to>
    <xdr:pic>
      <xdr:nvPicPr>
        <xdr:cNvPr id="1057" name="Picture 3" descr="Hydrangeas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3201350" y="762000"/>
          <a:ext cx="24669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2457450</xdr:colOff>
      <xdr:row>3</xdr:row>
      <xdr:rowOff>180975</xdr:rowOff>
    </xdr:from>
    <xdr:to>
      <xdr:col>18</xdr:col>
      <xdr:colOff>19050</xdr:colOff>
      <xdr:row>4</xdr:row>
      <xdr:rowOff>180975</xdr:rowOff>
    </xdr:to>
    <xdr:pic>
      <xdr:nvPicPr>
        <xdr:cNvPr id="1058" name="Picture 4" descr="Jellyfish.jp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3201350" y="952500"/>
          <a:ext cx="24955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47625</xdr:colOff>
      <xdr:row>5</xdr:row>
      <xdr:rowOff>19050</xdr:rowOff>
    </xdr:from>
    <xdr:to>
      <xdr:col>18</xdr:col>
      <xdr:colOff>28575</xdr:colOff>
      <xdr:row>6</xdr:row>
      <xdr:rowOff>19050</xdr:rowOff>
    </xdr:to>
    <xdr:pic>
      <xdr:nvPicPr>
        <xdr:cNvPr id="1059" name="Picture 6" descr="Lighthouse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191825" y="1171575"/>
          <a:ext cx="24479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28575</xdr:colOff>
      <xdr:row>1</xdr:row>
      <xdr:rowOff>0</xdr:rowOff>
    </xdr:from>
    <xdr:to>
      <xdr:col>18</xdr:col>
      <xdr:colOff>19050</xdr:colOff>
      <xdr:row>2</xdr:row>
      <xdr:rowOff>0</xdr:rowOff>
    </xdr:to>
    <xdr:pic>
      <xdr:nvPicPr>
        <xdr:cNvPr id="1060" name="Picture 1"/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63201350" y="390525"/>
          <a:ext cx="24574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19050</xdr:colOff>
      <xdr:row>2</xdr:row>
      <xdr:rowOff>19050</xdr:rowOff>
    </xdr:from>
    <xdr:to>
      <xdr:col>18</xdr:col>
      <xdr:colOff>0</xdr:colOff>
      <xdr:row>2</xdr:row>
      <xdr:rowOff>171450</xdr:rowOff>
    </xdr:to>
    <xdr:pic>
      <xdr:nvPicPr>
        <xdr:cNvPr id="1061" name="Picture 2"/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3220400" y="600075"/>
          <a:ext cx="24479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rightToLeft="1" tabSelected="1" workbookViewId="0">
      <selection activeCell="B9" sqref="B9:D9"/>
    </sheetView>
  </sheetViews>
  <sheetFormatPr defaultRowHeight="14.25"/>
  <cols>
    <col min="1" max="1" width="16.75" bestFit="1" customWidth="1"/>
    <col min="5" max="5" width="13" customWidth="1"/>
    <col min="6" max="6" width="10" bestFit="1" customWidth="1"/>
  </cols>
  <sheetData>
    <row r="1" spans="1:8" ht="15" thickBot="1"/>
    <row r="2" spans="1:8">
      <c r="C2" s="48" t="s">
        <v>46</v>
      </c>
      <c r="D2" s="49"/>
      <c r="E2" s="73">
        <v>1</v>
      </c>
    </row>
    <row r="3" spans="1:8" ht="15" thickBot="1">
      <c r="C3" s="50"/>
      <c r="D3" s="51"/>
      <c r="E3" s="74"/>
    </row>
    <row r="4" spans="1:8" ht="15" thickBot="1">
      <c r="C4" s="19"/>
      <c r="D4" s="19"/>
      <c r="E4" s="18"/>
    </row>
    <row r="5" spans="1:8" ht="15.75">
      <c r="B5" s="27"/>
      <c r="C5" s="27"/>
      <c r="D5" s="27"/>
      <c r="E5" s="27"/>
      <c r="F5" s="52"/>
      <c r="G5" s="53"/>
      <c r="H5" s="54"/>
    </row>
    <row r="6" spans="1:8" ht="16.5" thickBot="1">
      <c r="B6" s="75"/>
      <c r="C6" s="75"/>
      <c r="D6" s="75"/>
      <c r="E6" s="27"/>
      <c r="F6" s="55"/>
      <c r="G6" s="56"/>
      <c r="H6" s="57"/>
    </row>
    <row r="7" spans="1:8" ht="21" customHeight="1" thickBot="1">
      <c r="A7" s="22" t="s">
        <v>0</v>
      </c>
      <c r="B7" s="36" t="str">
        <f>IFERROR(INDEX('اسماء الموظفين'!$B$2:$B$37,MATCH(E2,'اسماء الموظفين'!A2:A37,0)),"")</f>
        <v>محمد 1</v>
      </c>
      <c r="C7" s="37"/>
      <c r="D7" s="38"/>
      <c r="E7" s="27"/>
      <c r="F7" s="55"/>
      <c r="G7" s="56"/>
      <c r="H7" s="57"/>
    </row>
    <row r="8" spans="1:8" ht="21" customHeight="1" thickBot="1">
      <c r="A8" s="22" t="s">
        <v>45</v>
      </c>
      <c r="B8" s="36">
        <f>IFERROR(INDEX('اسماء الموظفين'!$C$2:$C$37,MATCH(E2,'اسماء الموظفين'!A2:A37,0)),"")</f>
        <v>993795568</v>
      </c>
      <c r="C8" s="37"/>
      <c r="D8" s="38"/>
      <c r="E8" s="27"/>
      <c r="F8" s="55"/>
      <c r="G8" s="56"/>
      <c r="H8" s="57"/>
    </row>
    <row r="9" spans="1:8" ht="21" customHeight="1" thickBot="1">
      <c r="A9" s="22" t="s">
        <v>44</v>
      </c>
      <c r="B9" s="36" t="str">
        <f>IFERROR(INDEX('اسماء الموظفين'!$E$2:$E$37,MATCH(E2,'اسماء الموظفين'!A2:A37,0)),"")</f>
        <v xml:space="preserve">رام الله </v>
      </c>
      <c r="C9" s="37"/>
      <c r="D9" s="38"/>
      <c r="E9" s="27"/>
      <c r="F9" s="55"/>
      <c r="G9" s="56"/>
      <c r="H9" s="57"/>
    </row>
    <row r="10" spans="1:8" ht="21" customHeight="1" thickBot="1">
      <c r="A10" s="22" t="s">
        <v>43</v>
      </c>
      <c r="B10" s="36">
        <f>IFERROR(INDEX('اسماء الموظفين'!$G$2:$G$37,MATCH(E2,'اسماء الموظفين'!A2:A37,0)),"")</f>
        <v>0</v>
      </c>
      <c r="C10" s="37"/>
      <c r="D10" s="38"/>
      <c r="E10" s="27"/>
      <c r="F10" s="55"/>
      <c r="G10" s="56"/>
      <c r="H10" s="57"/>
    </row>
    <row r="11" spans="1:8" ht="21" customHeight="1" thickBot="1">
      <c r="A11" s="22" t="s">
        <v>42</v>
      </c>
      <c r="B11" s="36">
        <f>IFERROR(INDEX('اسماء الموظفين'!$H$2:$H$37,MATCH(E2,'اسماء الموظفين'!A2:A37,0)),"")</f>
        <v>0</v>
      </c>
      <c r="C11" s="37"/>
      <c r="D11" s="38"/>
      <c r="E11" s="27"/>
      <c r="F11" s="58"/>
      <c r="G11" s="59"/>
      <c r="H11" s="60"/>
    </row>
    <row r="12" spans="1:8" ht="21" customHeight="1" thickBot="1">
      <c r="A12" s="22" t="s">
        <v>41</v>
      </c>
      <c r="B12" s="36" t="str">
        <f>IFERROR(INDEX('اسماء الموظفين'!$D$2:$D$37,MATCH(E2,'اسماء الموظفين'!A2:A37,0)),"")</f>
        <v>رئيس الديوان</v>
      </c>
      <c r="C12" s="37"/>
      <c r="D12" s="38"/>
      <c r="E12" s="27"/>
      <c r="F12" s="28"/>
      <c r="G12" s="28"/>
      <c r="H12" s="27"/>
    </row>
    <row r="13" spans="1:8" ht="21" customHeight="1">
      <c r="A13" s="20"/>
      <c r="B13" s="27"/>
      <c r="C13" s="27"/>
      <c r="D13" s="27"/>
      <c r="E13" s="27"/>
      <c r="F13" s="28"/>
      <c r="G13" s="28"/>
      <c r="H13" s="27"/>
    </row>
    <row r="14" spans="1:8" ht="21" customHeight="1">
      <c r="A14" s="20"/>
      <c r="B14" s="27"/>
      <c r="C14" s="27"/>
      <c r="D14" s="27"/>
      <c r="E14" s="27"/>
      <c r="F14" s="28"/>
      <c r="G14" s="28"/>
      <c r="H14" s="27"/>
    </row>
    <row r="15" spans="1:8" ht="21" customHeight="1">
      <c r="A15" s="20"/>
      <c r="B15" s="27"/>
      <c r="C15" s="27"/>
      <c r="D15" s="27"/>
      <c r="E15" s="27"/>
      <c r="F15" s="28"/>
      <c r="G15" s="28"/>
      <c r="H15" s="27"/>
    </row>
    <row r="16" spans="1:8" ht="18.75" thickBot="1">
      <c r="A16" s="20"/>
      <c r="B16" s="27"/>
      <c r="C16" s="27"/>
      <c r="D16" s="27"/>
      <c r="E16" s="27"/>
      <c r="F16" s="27"/>
      <c r="G16" s="27"/>
      <c r="H16" s="27"/>
    </row>
    <row r="17" spans="1:8" ht="21" customHeight="1" thickBot="1">
      <c r="A17" s="22" t="s">
        <v>40</v>
      </c>
      <c r="B17" s="36">
        <f>IFERROR(INDEX('اسماء الموظفين'!$I$2:$I$37,MATCH(E2,'اسماء الموظفين'!A2:A37,0)),"")</f>
        <v>0</v>
      </c>
      <c r="C17" s="37"/>
      <c r="D17" s="38"/>
      <c r="E17" s="29" t="s">
        <v>39</v>
      </c>
      <c r="F17" s="36">
        <f>IFERROR(INDEX('اسماء الموظفين'!$J$2:$J$37,MATCH(E2,'اسماء الموظفين'!A2:A37,0)),"")</f>
        <v>1980</v>
      </c>
      <c r="G17" s="37"/>
      <c r="H17" s="38"/>
    </row>
    <row r="18" spans="1:8" ht="18.75" thickBot="1">
      <c r="A18" s="20"/>
      <c r="B18" s="27"/>
      <c r="C18" s="27"/>
      <c r="D18" s="27"/>
      <c r="E18" s="27"/>
      <c r="F18" s="27"/>
      <c r="G18" s="27"/>
      <c r="H18" s="27"/>
    </row>
    <row r="19" spans="1:8" ht="21" customHeight="1" thickBot="1">
      <c r="A19" s="22" t="s">
        <v>38</v>
      </c>
      <c r="B19" s="61">
        <f>IFERROR(INDEX('اسماء الموظفين'!$F$2:$F$37,MATCH(E2,'اسماء الموظفين'!A2:A37,0)),"")</f>
        <v>35916</v>
      </c>
      <c r="C19" s="62"/>
      <c r="D19" s="63"/>
      <c r="E19" s="30" t="s">
        <v>6</v>
      </c>
      <c r="F19" s="36" t="str">
        <f>IFERROR(INDEX('اسماء الموظفين'!$O$2:$O$37,MATCH(E2,'اسماء الموظفين'!A2:A37,0)),"")</f>
        <v>متزوج</v>
      </c>
      <c r="G19" s="37"/>
      <c r="H19" s="38"/>
    </row>
    <row r="20" spans="1:8" ht="18.75" thickBot="1">
      <c r="A20" s="20"/>
      <c r="B20" s="27"/>
      <c r="C20" s="27"/>
      <c r="D20" s="27"/>
      <c r="E20" s="27"/>
      <c r="F20" s="27"/>
      <c r="G20" s="27"/>
      <c r="H20" s="27"/>
    </row>
    <row r="21" spans="1:8" ht="21" customHeight="1" thickBot="1">
      <c r="A21" s="25" t="s">
        <v>37</v>
      </c>
      <c r="B21" s="36">
        <f>IFERROR(INDEX('اسماء الموظفين'!$P$2:$P$37,MATCH(E2,'اسماء الموظفين'!A2:A37,0)),"")</f>
        <v>0</v>
      </c>
      <c r="C21" s="37"/>
      <c r="D21" s="38"/>
      <c r="E21" s="27"/>
      <c r="F21" s="27"/>
      <c r="G21" s="27"/>
      <c r="H21" s="27"/>
    </row>
    <row r="22" spans="1:8" ht="18.75" thickBot="1">
      <c r="A22" s="20"/>
      <c r="B22" s="27"/>
      <c r="C22" s="27"/>
      <c r="D22" s="27"/>
      <c r="E22" s="27"/>
      <c r="F22" s="27"/>
      <c r="G22" s="27"/>
      <c r="H22" s="27"/>
    </row>
    <row r="23" spans="1:8" ht="21" customHeight="1" thickBot="1">
      <c r="A23" s="22" t="s">
        <v>27</v>
      </c>
      <c r="B23" s="36">
        <f>IFERROR(INDEX('اسماء الموظفين'!$K$2:$K$37,MATCH(E2,'اسماء الموظفين'!A2:A37,0)),"")</f>
        <v>992</v>
      </c>
      <c r="C23" s="38"/>
      <c r="D23" s="36"/>
      <c r="E23" s="37"/>
      <c r="F23" s="37"/>
      <c r="G23" s="37"/>
      <c r="H23" s="38"/>
    </row>
    <row r="24" spans="1:8" ht="21" customHeight="1" thickBot="1">
      <c r="A24" s="22" t="s">
        <v>36</v>
      </c>
      <c r="B24" s="36">
        <f>IFERROR(INDEX('اسماء الموظفين'!$L$2:$L$37,MATCH(E2,'اسماء الموظفين'!A2:A37,0)),"")</f>
        <v>286</v>
      </c>
      <c r="C24" s="38"/>
      <c r="D24" s="36"/>
      <c r="E24" s="37"/>
      <c r="F24" s="37"/>
      <c r="G24" s="37"/>
      <c r="H24" s="38"/>
    </row>
    <row r="25" spans="1:8" ht="18.75" thickBot="1">
      <c r="A25" s="20"/>
    </row>
    <row r="26" spans="1:8" ht="21" customHeight="1" thickBot="1">
      <c r="A26" s="25" t="s">
        <v>35</v>
      </c>
      <c r="B26" s="17">
        <f>IFERROR(INDEX('اسماء الموظفين'!$N$2:$N$37,MATCH(E2,'اسماء الموظفين'!A2:A37,0)),"")</f>
        <v>0</v>
      </c>
      <c r="C26" s="26" t="s">
        <v>34</v>
      </c>
    </row>
    <row r="27" spans="1:8" ht="21" customHeight="1">
      <c r="A27" s="20"/>
    </row>
    <row r="28" spans="1:8" ht="18.75" thickBot="1">
      <c r="A28" s="21"/>
    </row>
    <row r="29" spans="1:8" ht="21" customHeight="1" thickBot="1">
      <c r="A29" s="23" t="s">
        <v>33</v>
      </c>
      <c r="B29" s="64">
        <f>IFERROR(INDEX('اسماء الموظفين'!$Q$2:$Q$37,MATCH(E2,'اسماء الموظفين'!A2:A37,0)),"")</f>
        <v>0</v>
      </c>
      <c r="C29" s="65"/>
      <c r="D29" s="65"/>
      <c r="E29" s="65"/>
      <c r="F29" s="65"/>
      <c r="G29" s="65"/>
      <c r="H29" s="66"/>
    </row>
    <row r="30" spans="1:8">
      <c r="B30" s="67"/>
      <c r="C30" s="68"/>
      <c r="D30" s="68"/>
      <c r="E30" s="68"/>
      <c r="F30" s="68"/>
      <c r="G30" s="68"/>
      <c r="H30" s="69"/>
    </row>
    <row r="31" spans="1:8" ht="15" thickBot="1">
      <c r="B31" s="70"/>
      <c r="C31" s="71"/>
      <c r="D31" s="71"/>
      <c r="E31" s="71"/>
      <c r="F31" s="71"/>
      <c r="G31" s="71"/>
      <c r="H31" s="72"/>
    </row>
    <row r="33" spans="1:8" ht="15" thickBot="1"/>
    <row r="34" spans="1:8" ht="21" customHeight="1" thickBot="1">
      <c r="A34" s="24" t="s">
        <v>32</v>
      </c>
      <c r="B34" s="39"/>
      <c r="C34" s="40"/>
      <c r="D34" s="40"/>
      <c r="E34" s="40"/>
      <c r="F34" s="40"/>
      <c r="G34" s="40"/>
      <c r="H34" s="41"/>
    </row>
    <row r="35" spans="1:8">
      <c r="B35" s="42"/>
      <c r="C35" s="43"/>
      <c r="D35" s="43"/>
      <c r="E35" s="43"/>
      <c r="F35" s="43"/>
      <c r="G35" s="43"/>
      <c r="H35" s="44"/>
    </row>
    <row r="36" spans="1:8" ht="15" thickBot="1">
      <c r="B36" s="45"/>
      <c r="C36" s="46"/>
      <c r="D36" s="46"/>
      <c r="E36" s="46"/>
      <c r="F36" s="46"/>
      <c r="G36" s="46"/>
      <c r="H36" s="47"/>
    </row>
  </sheetData>
  <mergeCells count="21">
    <mergeCell ref="B12:D12"/>
    <mergeCell ref="B9:D9"/>
    <mergeCell ref="B24:C24"/>
    <mergeCell ref="D24:H24"/>
    <mergeCell ref="B29:H31"/>
    <mergeCell ref="B11:D11"/>
    <mergeCell ref="E2:E3"/>
    <mergeCell ref="B6:D6"/>
    <mergeCell ref="B7:D7"/>
    <mergeCell ref="B8:D8"/>
    <mergeCell ref="B10:D10"/>
    <mergeCell ref="B17:D17"/>
    <mergeCell ref="B34:H36"/>
    <mergeCell ref="C2:D3"/>
    <mergeCell ref="F5:H11"/>
    <mergeCell ref="B21:D21"/>
    <mergeCell ref="B23:C23"/>
    <mergeCell ref="D23:H23"/>
    <mergeCell ref="F17:H17"/>
    <mergeCell ref="B19:D19"/>
    <mergeCell ref="F19:H19"/>
  </mergeCells>
  <phoneticPr fontId="9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46"/>
  <sheetViews>
    <sheetView rightToLeft="1" zoomScale="64" zoomScaleNormal="64" workbookViewId="0">
      <selection activeCell="R7" sqref="R7:R8"/>
    </sheetView>
  </sheetViews>
  <sheetFormatPr defaultRowHeight="14.25"/>
  <cols>
    <col min="1" max="1" width="8.625" bestFit="1" customWidth="1"/>
    <col min="2" max="2" width="19" bestFit="1" customWidth="1"/>
    <col min="3" max="3" width="14" style="14" bestFit="1" customWidth="1"/>
    <col min="4" max="4" width="22.375" bestFit="1" customWidth="1"/>
    <col min="5" max="5" width="9.625" bestFit="1" customWidth="1"/>
    <col min="6" max="6" width="14.375" style="15" bestFit="1" customWidth="1"/>
    <col min="7" max="8" width="19" style="15" customWidth="1"/>
    <col min="9" max="9" width="31.875" style="15" bestFit="1" customWidth="1"/>
    <col min="10" max="10" width="11.25" style="14" bestFit="1" customWidth="1"/>
    <col min="11" max="11" width="12.375" style="15" bestFit="1" customWidth="1"/>
    <col min="12" max="12" width="12.375" style="15" customWidth="1"/>
    <col min="13" max="13" width="35.125" style="15" bestFit="1" customWidth="1"/>
    <col min="14" max="14" width="14.375" style="15" bestFit="1" customWidth="1"/>
    <col min="15" max="15" width="13.875" bestFit="1" customWidth="1"/>
    <col min="16" max="16" width="14.25" style="14" customWidth="1"/>
    <col min="17" max="18" width="32.375" style="14" customWidth="1"/>
  </cols>
  <sheetData>
    <row r="1" spans="1:18" ht="30.75" customHeight="1" thickBot="1">
      <c r="A1" s="1" t="s">
        <v>1</v>
      </c>
      <c r="B1" s="2" t="s">
        <v>2</v>
      </c>
      <c r="C1" s="3" t="s">
        <v>3</v>
      </c>
      <c r="D1" s="2" t="s">
        <v>4</v>
      </c>
      <c r="E1" s="2" t="s">
        <v>22</v>
      </c>
      <c r="F1" s="4" t="s">
        <v>5</v>
      </c>
      <c r="G1" s="4" t="s">
        <v>47</v>
      </c>
      <c r="H1" s="4" t="s">
        <v>24</v>
      </c>
      <c r="I1" s="4" t="s">
        <v>25</v>
      </c>
      <c r="J1" s="3" t="s">
        <v>26</v>
      </c>
      <c r="K1" s="4" t="s">
        <v>27</v>
      </c>
      <c r="L1" s="4" t="s">
        <v>28</v>
      </c>
      <c r="M1" s="4" t="s">
        <v>31</v>
      </c>
      <c r="N1" s="4" t="s">
        <v>29</v>
      </c>
      <c r="O1" s="2" t="s">
        <v>6</v>
      </c>
      <c r="P1" s="3" t="s">
        <v>7</v>
      </c>
      <c r="Q1" s="3" t="s">
        <v>30</v>
      </c>
      <c r="R1" s="3" t="s">
        <v>48</v>
      </c>
    </row>
    <row r="2" spans="1:18" ht="15" customHeight="1">
      <c r="A2" s="5">
        <v>1</v>
      </c>
      <c r="B2" s="5" t="s">
        <v>50</v>
      </c>
      <c r="C2" s="6">
        <v>993795568</v>
      </c>
      <c r="D2" s="7" t="s">
        <v>8</v>
      </c>
      <c r="E2" s="7" t="s">
        <v>23</v>
      </c>
      <c r="F2" s="8">
        <v>35916</v>
      </c>
      <c r="G2" s="8"/>
      <c r="H2" s="8"/>
      <c r="I2" s="8"/>
      <c r="J2" s="6">
        <v>1980</v>
      </c>
      <c r="K2" s="16">
        <v>992</v>
      </c>
      <c r="L2" s="5">
        <v>286</v>
      </c>
      <c r="M2" s="16"/>
      <c r="N2" s="8"/>
      <c r="O2" s="7" t="s">
        <v>9</v>
      </c>
      <c r="P2" s="9"/>
      <c r="Q2" s="9"/>
      <c r="R2" s="9"/>
    </row>
    <row r="3" spans="1:18" ht="15">
      <c r="A3" s="5">
        <v>2</v>
      </c>
      <c r="B3" s="5" t="s">
        <v>51</v>
      </c>
      <c r="C3" s="6">
        <v>968455121</v>
      </c>
      <c r="D3" s="7" t="s">
        <v>10</v>
      </c>
      <c r="E3" s="7" t="s">
        <v>23</v>
      </c>
      <c r="F3" s="8">
        <v>36305</v>
      </c>
      <c r="G3" s="8"/>
      <c r="H3" s="8"/>
      <c r="I3" s="8"/>
      <c r="J3" s="6">
        <v>1975</v>
      </c>
      <c r="K3" s="16">
        <v>1020</v>
      </c>
      <c r="L3" s="5">
        <v>442</v>
      </c>
      <c r="M3" s="16"/>
      <c r="N3" s="8"/>
      <c r="O3" s="7" t="s">
        <v>9</v>
      </c>
      <c r="P3" s="9"/>
      <c r="Q3" s="9"/>
      <c r="R3" s="9"/>
    </row>
    <row r="4" spans="1:18" ht="15">
      <c r="A4" s="5">
        <v>3</v>
      </c>
      <c r="B4" s="5" t="s">
        <v>52</v>
      </c>
      <c r="C4" s="6">
        <v>913485231</v>
      </c>
      <c r="D4" s="7" t="s">
        <v>11</v>
      </c>
      <c r="E4" s="7" t="s">
        <v>23</v>
      </c>
      <c r="F4" s="8">
        <v>35750</v>
      </c>
      <c r="G4" s="8"/>
      <c r="H4" s="8"/>
      <c r="I4" s="8"/>
      <c r="J4" s="6"/>
      <c r="K4" s="16">
        <v>580</v>
      </c>
      <c r="L4" s="5">
        <v>546</v>
      </c>
      <c r="M4" s="16"/>
      <c r="N4" s="8"/>
      <c r="O4" s="7" t="s">
        <v>12</v>
      </c>
      <c r="P4" s="9"/>
      <c r="Q4" s="9"/>
      <c r="R4" s="9"/>
    </row>
    <row r="5" spans="1:18" ht="15">
      <c r="A5" s="5">
        <v>4</v>
      </c>
      <c r="B5" s="5" t="s">
        <v>53</v>
      </c>
      <c r="C5" s="6">
        <v>905145306</v>
      </c>
      <c r="D5" s="7" t="s">
        <v>11</v>
      </c>
      <c r="E5" s="7" t="s">
        <v>23</v>
      </c>
      <c r="F5" s="8">
        <v>37987</v>
      </c>
      <c r="G5" s="8"/>
      <c r="H5" s="8"/>
      <c r="I5" s="8"/>
      <c r="J5" s="6">
        <v>2003</v>
      </c>
      <c r="K5" s="16">
        <v>645</v>
      </c>
      <c r="L5" s="5">
        <v>234</v>
      </c>
      <c r="M5" s="16"/>
      <c r="N5" s="8"/>
      <c r="O5" s="7" t="s">
        <v>13</v>
      </c>
      <c r="P5" s="9"/>
      <c r="Q5" s="9"/>
      <c r="R5" s="9"/>
    </row>
    <row r="6" spans="1:18" ht="15">
      <c r="A6" s="5">
        <v>5</v>
      </c>
      <c r="B6" s="5" t="s">
        <v>54</v>
      </c>
      <c r="C6" s="6">
        <v>942290115</v>
      </c>
      <c r="D6" s="7" t="s">
        <v>14</v>
      </c>
      <c r="E6" s="7" t="s">
        <v>23</v>
      </c>
      <c r="F6" s="8">
        <v>39326</v>
      </c>
      <c r="G6" s="8"/>
      <c r="H6" s="8"/>
      <c r="I6" s="8"/>
      <c r="J6" s="6">
        <v>2003</v>
      </c>
      <c r="K6" s="16">
        <v>471</v>
      </c>
      <c r="L6" s="5">
        <v>234</v>
      </c>
      <c r="M6" s="16"/>
      <c r="N6" s="8"/>
      <c r="O6" s="7" t="s">
        <v>13</v>
      </c>
      <c r="P6" s="9"/>
      <c r="Q6" s="9"/>
      <c r="R6" s="9"/>
    </row>
    <row r="7" spans="1:18" ht="15">
      <c r="A7" s="5">
        <v>6</v>
      </c>
      <c r="B7" s="5" t="s">
        <v>55</v>
      </c>
      <c r="C7" s="6">
        <v>905074654</v>
      </c>
      <c r="D7" s="7" t="s">
        <v>15</v>
      </c>
      <c r="E7" s="7" t="s">
        <v>23</v>
      </c>
      <c r="F7" s="8">
        <v>36571</v>
      </c>
      <c r="G7" s="8"/>
      <c r="H7" s="8"/>
      <c r="I7" s="8"/>
      <c r="J7" s="6"/>
      <c r="K7" s="16">
        <v>474</v>
      </c>
      <c r="L7" s="5">
        <v>650</v>
      </c>
      <c r="M7" s="16"/>
      <c r="N7" s="8"/>
      <c r="O7" s="7" t="s">
        <v>9</v>
      </c>
      <c r="P7" s="9"/>
      <c r="Q7" s="9"/>
      <c r="R7" s="9"/>
    </row>
    <row r="8" spans="1:18" ht="15">
      <c r="A8" s="5">
        <v>7</v>
      </c>
      <c r="B8" s="5" t="s">
        <v>56</v>
      </c>
      <c r="C8" s="6">
        <v>415037508</v>
      </c>
      <c r="D8" s="7" t="s">
        <v>16</v>
      </c>
      <c r="E8" s="7" t="s">
        <v>23</v>
      </c>
      <c r="F8" s="8">
        <v>39709</v>
      </c>
      <c r="G8" s="8"/>
      <c r="H8" s="8"/>
      <c r="I8" s="8"/>
      <c r="J8" s="6"/>
      <c r="K8" s="16">
        <v>371</v>
      </c>
      <c r="L8" s="5">
        <v>442</v>
      </c>
      <c r="M8" s="16"/>
      <c r="N8" s="8"/>
      <c r="O8" s="7" t="s">
        <v>9</v>
      </c>
      <c r="P8" s="9"/>
      <c r="Q8" s="9"/>
      <c r="R8" s="9"/>
    </row>
    <row r="9" spans="1:18" ht="15">
      <c r="A9" s="5">
        <v>8</v>
      </c>
      <c r="B9" s="5" t="s">
        <v>57</v>
      </c>
      <c r="C9" s="6">
        <v>944811405</v>
      </c>
      <c r="D9" s="7" t="s">
        <v>17</v>
      </c>
      <c r="E9" s="7" t="s">
        <v>23</v>
      </c>
      <c r="F9" s="8">
        <v>39918</v>
      </c>
      <c r="G9" s="8"/>
      <c r="H9" s="8"/>
      <c r="I9" s="8"/>
      <c r="J9" s="6">
        <v>1999</v>
      </c>
      <c r="K9" s="16">
        <v>536</v>
      </c>
      <c r="L9" s="5">
        <v>390</v>
      </c>
      <c r="M9" s="16"/>
      <c r="N9" s="8"/>
      <c r="O9" s="7" t="s">
        <v>9</v>
      </c>
      <c r="P9" s="9"/>
      <c r="Q9" s="9"/>
      <c r="R9" s="9"/>
    </row>
    <row r="10" spans="1:18" ht="15">
      <c r="A10" s="5">
        <v>9</v>
      </c>
      <c r="B10" s="5" t="s">
        <v>58</v>
      </c>
      <c r="C10" s="6">
        <v>411469075</v>
      </c>
      <c r="D10" s="7" t="s">
        <v>17</v>
      </c>
      <c r="E10" s="7" t="s">
        <v>23</v>
      </c>
      <c r="F10" s="8">
        <v>40379</v>
      </c>
      <c r="G10" s="8"/>
      <c r="H10" s="8"/>
      <c r="I10" s="8"/>
      <c r="J10" s="6">
        <v>2006</v>
      </c>
      <c r="K10" s="16">
        <v>316</v>
      </c>
      <c r="L10" s="5">
        <v>312</v>
      </c>
      <c r="M10" s="16"/>
      <c r="N10" s="8"/>
      <c r="O10" s="7" t="s">
        <v>13</v>
      </c>
      <c r="P10" s="9"/>
      <c r="Q10" s="9"/>
      <c r="R10" s="9"/>
    </row>
    <row r="11" spans="1:18" ht="15">
      <c r="A11" s="5">
        <v>10</v>
      </c>
      <c r="B11" s="5" t="s">
        <v>59</v>
      </c>
      <c r="C11" s="6">
        <v>921514907</v>
      </c>
      <c r="D11" s="7" t="s">
        <v>17</v>
      </c>
      <c r="E11" s="7" t="s">
        <v>23</v>
      </c>
      <c r="F11" s="8"/>
      <c r="G11" s="8"/>
      <c r="H11" s="8"/>
      <c r="I11" s="8"/>
      <c r="J11" s="6"/>
      <c r="K11" s="6"/>
      <c r="L11" s="6"/>
      <c r="M11" s="6"/>
      <c r="N11" s="6"/>
      <c r="O11" s="7"/>
      <c r="P11" s="9"/>
      <c r="Q11" s="9"/>
      <c r="R11" s="9"/>
    </row>
    <row r="12" spans="1:18" ht="15">
      <c r="A12" s="5">
        <v>11</v>
      </c>
      <c r="B12" s="5" t="s">
        <v>60</v>
      </c>
      <c r="C12" s="6">
        <v>946925328</v>
      </c>
      <c r="D12" s="7" t="s">
        <v>17</v>
      </c>
      <c r="E12" s="7" t="s">
        <v>23</v>
      </c>
      <c r="F12" s="8">
        <v>40288</v>
      </c>
      <c r="G12" s="8"/>
      <c r="H12" s="8"/>
      <c r="I12" s="8"/>
      <c r="J12" s="6">
        <v>2007</v>
      </c>
      <c r="K12" s="16">
        <v>486</v>
      </c>
      <c r="L12" s="5">
        <v>286</v>
      </c>
      <c r="M12" s="16"/>
      <c r="N12" s="8"/>
      <c r="O12" s="7" t="s">
        <v>13</v>
      </c>
      <c r="P12" s="9"/>
      <c r="Q12" s="9"/>
      <c r="R12" s="9"/>
    </row>
    <row r="13" spans="1:18" ht="15">
      <c r="A13" s="5">
        <v>12</v>
      </c>
      <c r="B13" s="5" t="s">
        <v>61</v>
      </c>
      <c r="C13" s="6">
        <v>852346212</v>
      </c>
      <c r="D13" s="7" t="s">
        <v>18</v>
      </c>
      <c r="E13" s="7" t="s">
        <v>23</v>
      </c>
      <c r="F13" s="8">
        <v>40994</v>
      </c>
      <c r="G13" s="8"/>
      <c r="H13" s="8"/>
      <c r="I13" s="8"/>
      <c r="J13" s="6"/>
      <c r="K13" s="16">
        <v>441</v>
      </c>
      <c r="L13" s="5">
        <v>364</v>
      </c>
      <c r="M13" s="16"/>
      <c r="N13" s="8"/>
      <c r="O13" s="7" t="s">
        <v>12</v>
      </c>
      <c r="P13" s="9"/>
      <c r="Q13" s="9"/>
      <c r="R13" s="9"/>
    </row>
    <row r="14" spans="1:18" ht="15">
      <c r="A14" s="5">
        <v>13</v>
      </c>
      <c r="B14" s="5" t="s">
        <v>62</v>
      </c>
      <c r="C14" s="6">
        <v>850311119</v>
      </c>
      <c r="D14" s="7" t="s">
        <v>18</v>
      </c>
      <c r="E14" s="7" t="s">
        <v>23</v>
      </c>
      <c r="F14" s="8"/>
      <c r="G14" s="8"/>
      <c r="H14" s="8"/>
      <c r="I14" s="8"/>
      <c r="J14" s="6"/>
      <c r="K14" s="16">
        <v>441</v>
      </c>
      <c r="L14" s="5">
        <v>286</v>
      </c>
      <c r="M14" s="16"/>
      <c r="N14" s="8"/>
      <c r="O14" s="7" t="s">
        <v>12</v>
      </c>
      <c r="P14" s="9"/>
      <c r="Q14" s="9"/>
      <c r="R14" s="9"/>
    </row>
    <row r="15" spans="1:18" ht="15">
      <c r="A15" s="5">
        <v>14</v>
      </c>
      <c r="B15" s="5" t="s">
        <v>63</v>
      </c>
      <c r="C15" s="6">
        <v>949590251</v>
      </c>
      <c r="D15" s="7" t="s">
        <v>18</v>
      </c>
      <c r="E15" s="7" t="s">
        <v>23</v>
      </c>
      <c r="F15" s="8"/>
      <c r="G15" s="8"/>
      <c r="H15" s="8"/>
      <c r="I15" s="8"/>
      <c r="J15" s="6"/>
      <c r="K15" s="16">
        <v>420</v>
      </c>
      <c r="L15" s="5">
        <v>338</v>
      </c>
      <c r="M15" s="16"/>
      <c r="N15" s="8"/>
      <c r="O15" s="7" t="s">
        <v>13</v>
      </c>
      <c r="P15" s="9"/>
      <c r="Q15" s="9"/>
      <c r="R15" s="9"/>
    </row>
    <row r="16" spans="1:18" ht="15">
      <c r="A16" s="5">
        <v>15</v>
      </c>
      <c r="B16" s="5" t="s">
        <v>64</v>
      </c>
      <c r="C16" s="6">
        <v>911741916</v>
      </c>
      <c r="D16" s="7" t="s">
        <v>19</v>
      </c>
      <c r="E16" s="7" t="s">
        <v>23</v>
      </c>
      <c r="F16" s="8">
        <v>41487</v>
      </c>
      <c r="G16" s="8"/>
      <c r="H16" s="8"/>
      <c r="I16" s="8"/>
      <c r="J16" s="6"/>
      <c r="K16" s="16">
        <v>772</v>
      </c>
      <c r="L16" s="5">
        <v>586</v>
      </c>
      <c r="M16" s="16"/>
      <c r="N16" s="8"/>
      <c r="O16" s="7" t="s">
        <v>20</v>
      </c>
      <c r="P16" s="9"/>
      <c r="Q16" s="9"/>
      <c r="R16" s="9"/>
    </row>
    <row r="17" spans="1:18" ht="15">
      <c r="A17" s="5">
        <v>16</v>
      </c>
      <c r="B17" s="5" t="s">
        <v>65</v>
      </c>
      <c r="C17" s="6">
        <v>850836198</v>
      </c>
      <c r="D17" s="7" t="s">
        <v>19</v>
      </c>
      <c r="E17" s="7" t="s">
        <v>23</v>
      </c>
      <c r="F17" s="8">
        <v>41487</v>
      </c>
      <c r="G17" s="8"/>
      <c r="H17" s="8"/>
      <c r="I17" s="8"/>
      <c r="J17" s="6"/>
      <c r="K17" s="16">
        <v>772</v>
      </c>
      <c r="L17" s="5">
        <v>586</v>
      </c>
      <c r="M17" s="16"/>
      <c r="N17" s="8"/>
      <c r="O17" s="7" t="s">
        <v>20</v>
      </c>
      <c r="P17" s="9"/>
      <c r="Q17" s="9"/>
      <c r="R17" s="9"/>
    </row>
    <row r="18" spans="1:18" ht="15">
      <c r="A18" s="5">
        <v>17</v>
      </c>
      <c r="B18" s="5" t="s">
        <v>66</v>
      </c>
      <c r="C18" s="31"/>
      <c r="D18" s="7" t="s">
        <v>49</v>
      </c>
      <c r="E18" s="7" t="s">
        <v>23</v>
      </c>
      <c r="F18" s="33"/>
      <c r="G18" s="33"/>
      <c r="H18" s="33"/>
      <c r="I18" s="33"/>
      <c r="J18" s="31"/>
      <c r="K18" s="34"/>
      <c r="L18" s="33"/>
      <c r="M18" s="34"/>
      <c r="N18" s="33"/>
      <c r="O18" s="32"/>
      <c r="P18" s="35"/>
      <c r="Q18" s="35"/>
      <c r="R18" s="35"/>
    </row>
    <row r="19" spans="1:18" ht="15">
      <c r="A19" s="5">
        <v>18</v>
      </c>
      <c r="B19" s="5" t="s">
        <v>67</v>
      </c>
      <c r="C19" s="6">
        <v>852246933</v>
      </c>
      <c r="D19" s="7" t="s">
        <v>21</v>
      </c>
      <c r="E19" s="7" t="s">
        <v>23</v>
      </c>
      <c r="F19" s="8"/>
      <c r="G19" s="8"/>
      <c r="H19" s="8"/>
      <c r="I19" s="8"/>
      <c r="J19" s="6"/>
      <c r="K19" s="16">
        <v>420</v>
      </c>
      <c r="L19" s="5">
        <v>442</v>
      </c>
      <c r="M19" s="16"/>
      <c r="N19" s="8"/>
      <c r="O19" s="7" t="s">
        <v>20</v>
      </c>
      <c r="P19" s="9"/>
      <c r="Q19" s="9"/>
      <c r="R19" s="9"/>
    </row>
    <row r="20" spans="1:18" ht="15">
      <c r="A20" s="5">
        <v>19</v>
      </c>
      <c r="B20" s="5" t="s">
        <v>68</v>
      </c>
      <c r="C20" s="6"/>
      <c r="D20" s="7" t="s">
        <v>21</v>
      </c>
      <c r="E20" s="7" t="s">
        <v>23</v>
      </c>
      <c r="F20" s="8"/>
      <c r="G20" s="8"/>
      <c r="H20" s="8"/>
      <c r="I20" s="8"/>
      <c r="J20" s="6"/>
      <c r="K20" s="16">
        <v>420</v>
      </c>
      <c r="L20" s="5">
        <v>650</v>
      </c>
      <c r="M20" s="16"/>
      <c r="N20" s="8"/>
      <c r="O20" s="7" t="s">
        <v>12</v>
      </c>
      <c r="P20" s="9"/>
      <c r="Q20" s="9"/>
      <c r="R20" s="9"/>
    </row>
    <row r="21" spans="1:18" ht="15">
      <c r="A21" s="5">
        <v>20</v>
      </c>
      <c r="B21" s="5" t="s">
        <v>69</v>
      </c>
      <c r="C21" s="6">
        <v>851333534</v>
      </c>
      <c r="D21" s="7" t="s">
        <v>21</v>
      </c>
      <c r="E21" s="7" t="s">
        <v>23</v>
      </c>
      <c r="F21" s="8">
        <v>41573</v>
      </c>
      <c r="G21" s="8"/>
      <c r="H21" s="8"/>
      <c r="I21" s="8"/>
      <c r="J21" s="6"/>
      <c r="K21" s="16">
        <v>368</v>
      </c>
      <c r="L21" s="5">
        <v>364</v>
      </c>
      <c r="M21" s="16"/>
      <c r="N21" s="8"/>
      <c r="O21" s="7" t="s">
        <v>20</v>
      </c>
      <c r="P21" s="9"/>
      <c r="Q21" s="9"/>
      <c r="R21" s="9"/>
    </row>
    <row r="22" spans="1:18" ht="15">
      <c r="A22" s="5">
        <v>21</v>
      </c>
      <c r="B22" s="5" t="s">
        <v>70</v>
      </c>
      <c r="C22" s="6">
        <v>854510559</v>
      </c>
      <c r="D22" s="7" t="s">
        <v>21</v>
      </c>
      <c r="E22" s="7" t="s">
        <v>23</v>
      </c>
      <c r="F22" s="8"/>
      <c r="G22" s="8"/>
      <c r="H22" s="8"/>
      <c r="I22" s="8"/>
      <c r="J22" s="6"/>
      <c r="K22" s="16">
        <v>315</v>
      </c>
      <c r="L22" s="5">
        <v>286</v>
      </c>
      <c r="M22" s="16"/>
      <c r="N22" s="8"/>
      <c r="O22" s="7" t="s">
        <v>12</v>
      </c>
      <c r="P22" s="9"/>
      <c r="Q22" s="9"/>
      <c r="R22" s="9"/>
    </row>
    <row r="23" spans="1:18" ht="15">
      <c r="A23" s="5">
        <v>22</v>
      </c>
      <c r="B23" s="5" t="s">
        <v>71</v>
      </c>
      <c r="C23" s="6">
        <v>946628229</v>
      </c>
      <c r="D23" s="7" t="s">
        <v>18</v>
      </c>
      <c r="E23" s="7" t="s">
        <v>23</v>
      </c>
      <c r="F23" s="8">
        <v>38443</v>
      </c>
      <c r="G23" s="8"/>
      <c r="H23" s="8"/>
      <c r="I23" s="8"/>
      <c r="J23" s="6">
        <v>2003</v>
      </c>
      <c r="K23" s="16">
        <v>471</v>
      </c>
      <c r="L23" s="5">
        <v>312</v>
      </c>
      <c r="M23" s="16"/>
      <c r="N23" s="8"/>
      <c r="O23" s="7" t="s">
        <v>13</v>
      </c>
      <c r="P23" s="9"/>
      <c r="Q23" s="9"/>
      <c r="R23" s="9"/>
    </row>
    <row r="24" spans="1:18" ht="15">
      <c r="A24" s="5">
        <v>23</v>
      </c>
      <c r="B24" s="5" t="s">
        <v>72</v>
      </c>
      <c r="C24" s="6">
        <v>907909790</v>
      </c>
      <c r="D24" s="7" t="s">
        <v>18</v>
      </c>
      <c r="E24" s="7" t="s">
        <v>23</v>
      </c>
      <c r="F24" s="8">
        <v>40210</v>
      </c>
      <c r="G24" s="8"/>
      <c r="H24" s="8"/>
      <c r="I24" s="8"/>
      <c r="J24" s="6"/>
      <c r="K24" s="16">
        <v>316</v>
      </c>
      <c r="L24" s="5">
        <v>260</v>
      </c>
      <c r="M24" s="16"/>
      <c r="N24" s="8"/>
      <c r="O24" s="7" t="s">
        <v>13</v>
      </c>
      <c r="P24" s="9"/>
      <c r="Q24" s="9"/>
      <c r="R24" s="9"/>
    </row>
    <row r="25" spans="1:18" ht="15">
      <c r="A25" s="5">
        <v>24</v>
      </c>
      <c r="B25" s="5" t="s">
        <v>73</v>
      </c>
      <c r="C25" s="6">
        <v>850202177</v>
      </c>
      <c r="D25" s="7" t="s">
        <v>18</v>
      </c>
      <c r="E25" s="7" t="s">
        <v>23</v>
      </c>
      <c r="F25" s="8"/>
      <c r="G25" s="8"/>
      <c r="H25" s="8"/>
      <c r="I25" s="8"/>
      <c r="J25" s="6"/>
      <c r="K25" s="16">
        <v>420</v>
      </c>
      <c r="L25" s="5">
        <v>312</v>
      </c>
      <c r="M25" s="16"/>
      <c r="N25" s="8"/>
      <c r="O25" s="7" t="s">
        <v>13</v>
      </c>
      <c r="P25" s="9"/>
      <c r="Q25" s="9"/>
      <c r="R25" s="9"/>
    </row>
    <row r="26" spans="1:18" ht="15">
      <c r="A26" s="5">
        <v>25</v>
      </c>
      <c r="B26" s="5" t="s">
        <v>74</v>
      </c>
      <c r="C26" s="6">
        <v>914295217</v>
      </c>
      <c r="D26" s="7" t="s">
        <v>18</v>
      </c>
      <c r="E26" s="7" t="s">
        <v>23</v>
      </c>
      <c r="F26" s="8">
        <v>39490</v>
      </c>
      <c r="G26" s="8"/>
      <c r="H26" s="8"/>
      <c r="I26" s="8"/>
      <c r="J26" s="6"/>
      <c r="K26" s="16">
        <v>471</v>
      </c>
      <c r="L26" s="5">
        <v>338</v>
      </c>
      <c r="M26" s="16"/>
      <c r="N26" s="8"/>
      <c r="O26" s="7" t="s">
        <v>12</v>
      </c>
      <c r="P26" s="9"/>
      <c r="Q26" s="9"/>
      <c r="R26" s="9"/>
    </row>
    <row r="27" spans="1:18" ht="15">
      <c r="A27" s="5">
        <v>26</v>
      </c>
      <c r="B27" s="5" t="s">
        <v>75</v>
      </c>
      <c r="C27" s="6">
        <v>900735309</v>
      </c>
      <c r="D27" s="7" t="s">
        <v>18</v>
      </c>
      <c r="E27" s="7" t="s">
        <v>23</v>
      </c>
      <c r="F27" s="8">
        <v>38768</v>
      </c>
      <c r="G27" s="8"/>
      <c r="H27" s="8"/>
      <c r="I27" s="8"/>
      <c r="J27" s="6"/>
      <c r="K27" s="16">
        <v>322</v>
      </c>
      <c r="L27" s="5">
        <v>364</v>
      </c>
      <c r="M27" s="16"/>
      <c r="N27" s="8"/>
      <c r="O27" s="7" t="s">
        <v>9</v>
      </c>
      <c r="P27" s="9"/>
      <c r="Q27" s="9"/>
      <c r="R27" s="9"/>
    </row>
    <row r="28" spans="1:18" ht="15">
      <c r="A28" s="5">
        <v>27</v>
      </c>
      <c r="B28" s="5" t="s">
        <v>76</v>
      </c>
      <c r="C28" s="6">
        <v>852576842</v>
      </c>
      <c r="D28" s="7" t="s">
        <v>18</v>
      </c>
      <c r="E28" s="7" t="s">
        <v>23</v>
      </c>
      <c r="F28" s="8">
        <v>40992</v>
      </c>
      <c r="G28" s="8"/>
      <c r="H28" s="8"/>
      <c r="I28" s="8"/>
      <c r="J28" s="6"/>
      <c r="K28" s="16">
        <v>441</v>
      </c>
      <c r="L28" s="5">
        <v>416</v>
      </c>
      <c r="M28" s="16"/>
      <c r="N28" s="8"/>
      <c r="O28" s="7" t="s">
        <v>9</v>
      </c>
      <c r="P28" s="9"/>
      <c r="Q28" s="9"/>
      <c r="R28" s="9"/>
    </row>
    <row r="29" spans="1:18" ht="15">
      <c r="A29" s="5">
        <v>28</v>
      </c>
      <c r="B29" s="5" t="s">
        <v>77</v>
      </c>
      <c r="C29" s="6">
        <v>850710179</v>
      </c>
      <c r="D29" s="7" t="s">
        <v>18</v>
      </c>
      <c r="E29" s="7" t="s">
        <v>23</v>
      </c>
      <c r="F29" s="8">
        <v>40909</v>
      </c>
      <c r="G29" s="8"/>
      <c r="H29" s="8"/>
      <c r="I29" s="8"/>
      <c r="J29" s="6"/>
      <c r="K29" s="16">
        <v>301</v>
      </c>
      <c r="L29" s="5">
        <v>546</v>
      </c>
      <c r="M29" s="16"/>
      <c r="N29" s="8"/>
      <c r="O29" s="7" t="s">
        <v>13</v>
      </c>
      <c r="P29" s="9"/>
      <c r="Q29" s="9"/>
      <c r="R29" s="9"/>
    </row>
    <row r="30" spans="1:18" ht="15">
      <c r="A30" s="5">
        <v>29</v>
      </c>
      <c r="B30" s="5" t="s">
        <v>78</v>
      </c>
      <c r="C30" s="6">
        <v>999603756</v>
      </c>
      <c r="D30" s="7" t="s">
        <v>18</v>
      </c>
      <c r="E30" s="7" t="s">
        <v>23</v>
      </c>
      <c r="F30" s="8">
        <v>39600</v>
      </c>
      <c r="G30" s="8"/>
      <c r="H30" s="8"/>
      <c r="I30" s="8"/>
      <c r="J30" s="6">
        <v>2007</v>
      </c>
      <c r="K30" s="16">
        <v>471</v>
      </c>
      <c r="L30" s="5">
        <v>416</v>
      </c>
      <c r="M30" s="16"/>
      <c r="N30" s="8"/>
      <c r="O30" s="7" t="s">
        <v>13</v>
      </c>
      <c r="P30" s="9"/>
      <c r="Q30" s="9"/>
      <c r="R30" s="9"/>
    </row>
    <row r="31" spans="1:18" ht="15">
      <c r="A31" s="5">
        <v>30</v>
      </c>
      <c r="B31" s="5" t="s">
        <v>79</v>
      </c>
      <c r="C31" s="6">
        <v>979555588</v>
      </c>
      <c r="D31" s="7" t="s">
        <v>18</v>
      </c>
      <c r="E31" s="7" t="s">
        <v>23</v>
      </c>
      <c r="F31" s="8">
        <v>35758</v>
      </c>
      <c r="G31" s="8"/>
      <c r="H31" s="8"/>
      <c r="I31" s="8"/>
      <c r="J31" s="6">
        <v>2007</v>
      </c>
      <c r="K31" s="16">
        <v>485</v>
      </c>
      <c r="L31" s="5">
        <v>260</v>
      </c>
      <c r="M31" s="16"/>
      <c r="N31" s="8"/>
      <c r="O31" s="7" t="s">
        <v>13</v>
      </c>
      <c r="P31" s="9"/>
      <c r="Q31" s="9"/>
      <c r="R31" s="9"/>
    </row>
    <row r="32" spans="1:18" ht="15">
      <c r="A32" s="5">
        <v>31</v>
      </c>
      <c r="B32" s="5" t="s">
        <v>80</v>
      </c>
      <c r="C32" s="6">
        <v>921055274</v>
      </c>
      <c r="D32" s="7" t="s">
        <v>18</v>
      </c>
      <c r="E32" s="7" t="s">
        <v>23</v>
      </c>
      <c r="F32" s="8">
        <v>40309</v>
      </c>
      <c r="G32" s="8"/>
      <c r="H32" s="8"/>
      <c r="I32" s="8"/>
      <c r="J32" s="6"/>
      <c r="K32" s="16">
        <v>316</v>
      </c>
      <c r="L32" s="5">
        <v>390</v>
      </c>
      <c r="M32" s="16"/>
      <c r="N32" s="8"/>
      <c r="O32" s="7" t="s">
        <v>13</v>
      </c>
      <c r="P32" s="9"/>
      <c r="Q32" s="9"/>
      <c r="R32" s="9"/>
    </row>
    <row r="33" spans="1:18" ht="15">
      <c r="A33" s="5">
        <v>32</v>
      </c>
      <c r="B33" s="5" t="s">
        <v>81</v>
      </c>
      <c r="C33" s="6">
        <v>921664066</v>
      </c>
      <c r="D33" s="7" t="s">
        <v>18</v>
      </c>
      <c r="E33" s="7" t="s">
        <v>23</v>
      </c>
      <c r="F33" s="8">
        <v>40179</v>
      </c>
      <c r="G33" s="8"/>
      <c r="H33" s="8"/>
      <c r="I33" s="8"/>
      <c r="J33" s="6">
        <v>2007</v>
      </c>
      <c r="K33" s="16">
        <v>463</v>
      </c>
      <c r="L33" s="5">
        <v>364</v>
      </c>
      <c r="M33" s="16"/>
      <c r="N33" s="8"/>
      <c r="O33" s="7" t="s">
        <v>9</v>
      </c>
      <c r="P33" s="9"/>
      <c r="Q33" s="9"/>
      <c r="R33" s="9"/>
    </row>
    <row r="34" spans="1:18" ht="15">
      <c r="A34" s="5">
        <v>33</v>
      </c>
      <c r="B34" s="5" t="s">
        <v>82</v>
      </c>
      <c r="C34" s="6">
        <v>998372536</v>
      </c>
      <c r="D34" s="7" t="s">
        <v>18</v>
      </c>
      <c r="E34" s="7" t="s">
        <v>23</v>
      </c>
      <c r="F34" s="8">
        <v>40087</v>
      </c>
      <c r="G34" s="8"/>
      <c r="H34" s="8"/>
      <c r="I34" s="8"/>
      <c r="J34" s="6">
        <v>2008</v>
      </c>
      <c r="K34" s="16">
        <v>316</v>
      </c>
      <c r="L34" s="5">
        <v>390</v>
      </c>
      <c r="M34" s="16"/>
      <c r="N34" s="8"/>
      <c r="O34" s="7" t="s">
        <v>13</v>
      </c>
      <c r="P34" s="9"/>
      <c r="Q34" s="9"/>
      <c r="R34" s="9"/>
    </row>
    <row r="35" spans="1:18" ht="15">
      <c r="A35" s="5">
        <v>34</v>
      </c>
      <c r="B35" s="5" t="s">
        <v>83</v>
      </c>
      <c r="C35" s="6">
        <v>850724048</v>
      </c>
      <c r="D35" s="7" t="s">
        <v>18</v>
      </c>
      <c r="E35" s="7" t="s">
        <v>23</v>
      </c>
      <c r="F35" s="8">
        <v>40210</v>
      </c>
      <c r="G35" s="8"/>
      <c r="H35" s="8"/>
      <c r="I35" s="8"/>
      <c r="J35" s="6"/>
      <c r="K35" s="16">
        <v>316</v>
      </c>
      <c r="L35" s="5">
        <v>156</v>
      </c>
      <c r="M35" s="16"/>
      <c r="N35" s="8"/>
      <c r="O35" s="7" t="s">
        <v>9</v>
      </c>
      <c r="P35" s="9"/>
      <c r="Q35" s="9"/>
      <c r="R35" s="9"/>
    </row>
    <row r="36" spans="1:18" ht="15">
      <c r="A36" s="5">
        <v>35</v>
      </c>
      <c r="B36" s="5" t="s">
        <v>84</v>
      </c>
      <c r="C36" s="6">
        <v>910454412</v>
      </c>
      <c r="D36" s="7" t="s">
        <v>18</v>
      </c>
      <c r="E36" s="7" t="s">
        <v>23</v>
      </c>
      <c r="F36" s="8">
        <v>40210</v>
      </c>
      <c r="G36" s="8"/>
      <c r="H36" s="8"/>
      <c r="I36" s="8"/>
      <c r="J36" s="6"/>
      <c r="K36" s="16">
        <v>316</v>
      </c>
      <c r="L36" s="5">
        <v>260</v>
      </c>
      <c r="M36" s="16"/>
      <c r="N36" s="8"/>
      <c r="O36" s="7" t="s">
        <v>20</v>
      </c>
      <c r="P36" s="9"/>
      <c r="Q36" s="9"/>
      <c r="R36" s="9"/>
    </row>
    <row r="37" spans="1:18" ht="15">
      <c r="A37" s="5">
        <v>36</v>
      </c>
      <c r="B37" s="5" t="s">
        <v>85</v>
      </c>
      <c r="C37" s="6">
        <v>936460096</v>
      </c>
      <c r="D37" s="7" t="s">
        <v>17</v>
      </c>
      <c r="E37" s="7" t="s">
        <v>23</v>
      </c>
      <c r="F37" s="8">
        <v>40210</v>
      </c>
      <c r="G37" s="8"/>
      <c r="H37" s="8"/>
      <c r="I37" s="8"/>
      <c r="J37" s="6"/>
      <c r="K37" s="16">
        <v>316</v>
      </c>
      <c r="L37" s="5">
        <v>260</v>
      </c>
      <c r="M37" s="16"/>
      <c r="N37" s="8"/>
      <c r="O37" s="7" t="s">
        <v>20</v>
      </c>
      <c r="P37" s="9"/>
      <c r="Q37" s="9"/>
      <c r="R37" s="9"/>
    </row>
    <row r="38" spans="1:18">
      <c r="A38" s="10"/>
      <c r="B38" s="11"/>
      <c r="C38" s="9"/>
      <c r="D38" s="10"/>
      <c r="E38" s="10"/>
      <c r="F38" s="12"/>
      <c r="G38" s="12"/>
      <c r="H38" s="12"/>
      <c r="I38" s="12"/>
      <c r="J38" s="9"/>
      <c r="K38" s="12"/>
      <c r="L38" s="12"/>
      <c r="M38" s="12"/>
      <c r="N38" s="12"/>
      <c r="O38" s="13"/>
      <c r="P38" s="9"/>
      <c r="Q38" s="9"/>
      <c r="R38" s="9"/>
    </row>
    <row r="39" spans="1:18">
      <c r="A39" s="10"/>
      <c r="B39" s="11"/>
      <c r="C39" s="9"/>
      <c r="D39" s="10"/>
      <c r="E39" s="10"/>
      <c r="F39" s="12"/>
      <c r="G39" s="12"/>
      <c r="H39" s="12"/>
      <c r="I39" s="12"/>
      <c r="J39" s="9"/>
      <c r="K39" s="12"/>
      <c r="L39" s="12"/>
      <c r="M39" s="12"/>
      <c r="N39" s="12"/>
      <c r="O39" s="10"/>
      <c r="P39" s="9"/>
      <c r="Q39" s="9"/>
      <c r="R39" s="9"/>
    </row>
    <row r="40" spans="1:18">
      <c r="A40" s="10"/>
      <c r="B40" s="11"/>
      <c r="C40" s="9"/>
      <c r="D40" s="10"/>
      <c r="E40" s="10"/>
      <c r="F40" s="12"/>
      <c r="G40" s="12"/>
      <c r="H40" s="12"/>
      <c r="I40" s="12"/>
      <c r="J40" s="9"/>
      <c r="K40" s="12"/>
      <c r="L40" s="12"/>
      <c r="M40" s="12"/>
      <c r="N40" s="12"/>
      <c r="O40" s="10"/>
      <c r="P40" s="9"/>
      <c r="Q40" s="9"/>
      <c r="R40" s="9"/>
    </row>
    <row r="41" spans="1:18">
      <c r="A41" s="10"/>
      <c r="B41" s="11"/>
      <c r="C41" s="9"/>
      <c r="D41" s="10"/>
      <c r="E41" s="10"/>
      <c r="F41" s="12"/>
      <c r="G41" s="12"/>
      <c r="H41" s="12"/>
      <c r="I41" s="12"/>
      <c r="J41" s="9"/>
      <c r="K41" s="12"/>
      <c r="L41" s="12"/>
      <c r="M41" s="12"/>
      <c r="N41" s="12"/>
      <c r="O41" s="10"/>
      <c r="P41" s="9"/>
      <c r="Q41" s="9"/>
      <c r="R41" s="9"/>
    </row>
    <row r="42" spans="1:18">
      <c r="A42" s="10"/>
      <c r="B42" s="11"/>
      <c r="C42" s="9"/>
      <c r="D42" s="10"/>
      <c r="E42" s="10"/>
      <c r="F42" s="12"/>
      <c r="G42" s="12"/>
      <c r="H42" s="12"/>
      <c r="I42" s="12"/>
      <c r="J42" s="9"/>
      <c r="K42" s="12"/>
      <c r="L42" s="12"/>
      <c r="M42" s="12"/>
      <c r="N42" s="12"/>
      <c r="O42" s="10"/>
      <c r="P42" s="9"/>
      <c r="Q42" s="9"/>
      <c r="R42" s="9"/>
    </row>
    <row r="43" spans="1:18">
      <c r="A43" s="10"/>
      <c r="B43" s="11"/>
      <c r="C43" s="9"/>
      <c r="D43" s="10"/>
      <c r="E43" s="10"/>
      <c r="F43" s="12"/>
      <c r="G43" s="12"/>
      <c r="H43" s="12"/>
      <c r="I43" s="12"/>
      <c r="J43" s="9"/>
      <c r="K43" s="12"/>
      <c r="L43" s="12"/>
      <c r="M43" s="12"/>
      <c r="N43" s="12"/>
      <c r="O43" s="10"/>
      <c r="P43" s="9"/>
      <c r="Q43" s="9"/>
      <c r="R43" s="9"/>
    </row>
    <row r="44" spans="1:18">
      <c r="A44" s="10"/>
      <c r="B44" s="11"/>
      <c r="C44" s="9"/>
      <c r="D44" s="10"/>
      <c r="E44" s="10"/>
      <c r="F44" s="12"/>
      <c r="G44" s="12"/>
      <c r="H44" s="12"/>
      <c r="I44" s="12"/>
      <c r="J44" s="9"/>
      <c r="K44" s="12"/>
      <c r="L44" s="12"/>
      <c r="M44" s="12"/>
      <c r="N44" s="12"/>
      <c r="O44" s="10"/>
      <c r="P44" s="9"/>
      <c r="Q44" s="9"/>
      <c r="R44" s="9"/>
    </row>
    <row r="45" spans="1:18">
      <c r="A45" s="10"/>
      <c r="B45" s="11"/>
      <c r="C45" s="9"/>
      <c r="D45" s="10"/>
      <c r="E45" s="10"/>
      <c r="F45" s="12"/>
      <c r="G45" s="12"/>
      <c r="H45" s="12"/>
      <c r="I45" s="12"/>
      <c r="J45" s="9"/>
      <c r="K45" s="12"/>
      <c r="L45" s="12"/>
      <c r="M45" s="12"/>
      <c r="N45" s="12"/>
      <c r="O45" s="10"/>
      <c r="P45" s="9"/>
      <c r="Q45" s="9"/>
      <c r="R45" s="9"/>
    </row>
    <row r="46" spans="1:18">
      <c r="A46" s="10"/>
      <c r="B46" s="11"/>
      <c r="C46" s="9"/>
      <c r="D46" s="10"/>
      <c r="E46" s="10"/>
      <c r="F46" s="12"/>
      <c r="G46" s="12"/>
      <c r="H46" s="12"/>
      <c r="I46" s="12"/>
      <c r="J46" s="9"/>
      <c r="K46" s="12"/>
      <c r="L46" s="12"/>
      <c r="M46" s="12"/>
      <c r="N46" s="12"/>
      <c r="O46" s="10"/>
      <c r="P46" s="9"/>
      <c r="Q46" s="9"/>
      <c r="R46" s="9"/>
    </row>
  </sheetData>
  <phoneticPr fontId="9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ملف الموظفين</vt:lpstr>
      <vt:lpstr>اسماء الموظفين</vt:lpstr>
      <vt:lpstr>employa</vt:lpstr>
      <vt:lpstr>ran_pic</vt:lpstr>
      <vt:lpstr>rang_empl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m.mostafa</dc:creator>
  <cp:lastModifiedBy>Virtual PC</cp:lastModifiedBy>
  <cp:lastPrinted>2014-04-14T08:47:38Z</cp:lastPrinted>
  <dcterms:created xsi:type="dcterms:W3CDTF">2010-07-06T11:50:37Z</dcterms:created>
  <dcterms:modified xsi:type="dcterms:W3CDTF">2014-04-19T07:58:01Z</dcterms:modified>
</cp:coreProperties>
</file>